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960" windowWidth="8700" windowHeight="9960"/>
  </bookViews>
  <sheets>
    <sheet name="1" sheetId="1" r:id="rId1"/>
  </sheets>
  <definedNames>
    <definedName name="_xlnm.Print_Area" localSheetId="0">'1'!$A$1:$H$37</definedName>
  </definedNames>
  <calcPr calcId="145621"/>
</workbook>
</file>

<file path=xl/calcChain.xml><?xml version="1.0" encoding="utf-8"?>
<calcChain xmlns="http://schemas.openxmlformats.org/spreadsheetml/2006/main">
  <c r="F29" i="1" l="1"/>
  <c r="I20" i="1" l="1"/>
  <c r="I21" i="1"/>
  <c r="I22" i="1"/>
  <c r="I23" i="1"/>
  <c r="I24" i="1"/>
  <c r="I25" i="1"/>
  <c r="I26" i="1"/>
  <c r="I27" i="1"/>
  <c r="I28" i="1"/>
  <c r="I11" i="1" l="1"/>
  <c r="I12" i="1"/>
  <c r="I13" i="1"/>
  <c r="I14" i="1"/>
  <c r="I15" i="1"/>
  <c r="I16" i="1"/>
  <c r="I17" i="1"/>
  <c r="I18" i="1"/>
  <c r="I19" i="1"/>
  <c r="I10" i="1" l="1"/>
  <c r="I29" i="1" s="1"/>
  <c r="I30" i="1" l="1"/>
</calcChain>
</file>

<file path=xl/sharedStrings.xml><?xml version="1.0" encoding="utf-8"?>
<sst xmlns="http://schemas.openxmlformats.org/spreadsheetml/2006/main" count="82" uniqueCount="37">
  <si>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</si>
  <si>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</si>
  <si>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</si>
  <si>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</si>
  <si>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</si>
  <si>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</si>
  <si>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</si>
  <si>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</si>
  <si>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</si>
  <si>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</si>
  <si>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</si>
  <si>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</si>
  <si>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</si>
  <si>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</si>
  <si>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</si>
  <si>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</si>
  <si>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</si>
  <si>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</si>
  <si>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</si>
  <si>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</si>
  <si>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</si>
  <si>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</si>
  <si>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</si>
  <si>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</si>
  <si>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Арматура электрическая"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</si>
  <si>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НВЛ-2019/769</t>
    </r>
  </si>
  <si>
    <t>Угол горизонтальный DKC CPO 45 400х80 арт.36086</t>
  </si>
  <si>
    <t>Угол горизонтальный DKC СРО 45 300х80 арт.36085</t>
  </si>
  <si>
    <t>Угол горизонтальный DKC CPO 45 80х80 арт.36081</t>
  </si>
  <si>
    <t>Крышка лотка НЛК 400-У45В УТ1,5</t>
  </si>
  <si>
    <t>Угол горизонтальный DKC CPO 90 50х200 арт.36004</t>
  </si>
  <si>
    <t>Крышка к угловому соеденителю внешнему КУСВ-200 код н28101</t>
  </si>
  <si>
    <t>Крышка к угловому соеденителю внутреннему КУСВН-200 код в28201</t>
  </si>
  <si>
    <t>Крышка кабельного лотка Bettermann DRL/200 P/n 6052 20 7</t>
  </si>
  <si>
    <t>Крышка кабельного лотка Bettermann DRL/100 P/n 6052 70 3</t>
  </si>
  <si>
    <t>Угол неизменяемый внутренний DKC NIA 60х40 арт.01823</t>
  </si>
  <si>
    <t>Угол неизменяемый внутренний DKC NIA 40х40 арт.01822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</si>
</sst>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8"/>
  <sheetViews>
    <sheetView tabSelected="1" view="pageBreakPreview" zoomScaleNormal="100" zoomScaleSheetLayoutView="100" workbookViewId="0">
      <selection activeCell="A6" sqref="A6:H6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8.8554687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18.75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39.75" customHeight="1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1301872</v>
      </c>
      <c r="D10" s="50" t="s">
        <v>26</v>
      </c>
      <c r="E10" s="41" t="s">
        <v>23</v>
      </c>
      <c r="F10" s="42">
        <v>2</v>
      </c>
      <c r="G10" s="49">
        <v>605.392788</v>
      </c>
      <c r="H10" s="43">
        <v>40539</v>
      </c>
      <c r="I10" s="40">
        <f>G10*F10</f>
        <v>1210.785576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>
        <v>1343485</v>
      </c>
      <c r="D11" s="50" t="s">
        <v>27</v>
      </c>
      <c r="E11" s="41" t="s">
        <v>23</v>
      </c>
      <c r="F11" s="42">
        <v>2</v>
      </c>
      <c r="G11" s="49">
        <v>483.58774750000003</v>
      </c>
      <c r="H11" s="43">
        <v>40539</v>
      </c>
      <c r="I11" s="40">
        <f t="shared" ref="I11:I28" si="0">G11*F11</f>
        <v>967.17549500000007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1344246</v>
      </c>
      <c r="D12" s="50" t="s">
        <v>28</v>
      </c>
      <c r="E12" s="41" t="s">
        <v>23</v>
      </c>
      <c r="F12" s="42">
        <v>2</v>
      </c>
      <c r="G12" s="49">
        <v>229.18874549999998</v>
      </c>
      <c r="H12" s="43">
        <v>40539</v>
      </c>
      <c r="I12" s="40">
        <f t="shared" si="0"/>
        <v>458.37749099999996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7">
        <v>4</v>
      </c>
      <c r="B13" s="46" t="s">
        <v>12</v>
      </c>
      <c r="C13" s="48">
        <v>1227766</v>
      </c>
      <c r="D13" s="50" t="s">
        <v>29</v>
      </c>
      <c r="E13" s="41" t="s">
        <v>23</v>
      </c>
      <c r="F13" s="42">
        <v>3</v>
      </c>
      <c r="G13" s="49">
        <v>137.5965775</v>
      </c>
      <c r="H13" s="43">
        <v>39997</v>
      </c>
      <c r="I13" s="40">
        <f t="shared" si="0"/>
        <v>412.78973250000001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7">
        <v>5</v>
      </c>
      <c r="B14" s="46" t="s">
        <v>12</v>
      </c>
      <c r="C14" s="48">
        <v>1244513</v>
      </c>
      <c r="D14" s="50" t="s">
        <v>30</v>
      </c>
      <c r="E14" s="41" t="s">
        <v>23</v>
      </c>
      <c r="F14" s="42">
        <v>8</v>
      </c>
      <c r="G14" s="49">
        <v>375.49286999999998</v>
      </c>
      <c r="H14" s="43">
        <v>41365</v>
      </c>
      <c r="I14" s="40">
        <f t="shared" si="0"/>
        <v>3003.9429599999999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7">
        <v>6</v>
      </c>
      <c r="B15" s="46" t="s">
        <v>12</v>
      </c>
      <c r="C15" s="48">
        <v>1377245</v>
      </c>
      <c r="D15" s="50" t="s">
        <v>31</v>
      </c>
      <c r="E15" s="41" t="s">
        <v>23</v>
      </c>
      <c r="F15" s="42">
        <v>506</v>
      </c>
      <c r="G15" s="49">
        <v>151.1396465</v>
      </c>
      <c r="H15" s="43">
        <v>40681</v>
      </c>
      <c r="I15" s="40">
        <f t="shared" si="0"/>
        <v>76476.661129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7">
        <v>7</v>
      </c>
      <c r="B16" s="46" t="s">
        <v>12</v>
      </c>
      <c r="C16" s="48">
        <v>1377245</v>
      </c>
      <c r="D16" s="50" t="s">
        <v>31</v>
      </c>
      <c r="E16" s="41" t="s">
        <v>23</v>
      </c>
      <c r="F16" s="42">
        <v>625</v>
      </c>
      <c r="G16" s="49">
        <v>151.1396465</v>
      </c>
      <c r="H16" s="43">
        <v>40681</v>
      </c>
      <c r="I16" s="40">
        <f t="shared" si="0"/>
        <v>94462.279062500005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7">
        <v>8</v>
      </c>
      <c r="B17" s="46" t="s">
        <v>12</v>
      </c>
      <c r="C17" s="48">
        <v>1377247</v>
      </c>
      <c r="D17" s="50" t="s">
        <v>32</v>
      </c>
      <c r="E17" s="41" t="s">
        <v>23</v>
      </c>
      <c r="F17" s="42">
        <v>665</v>
      </c>
      <c r="G17" s="49">
        <v>89.354607999999999</v>
      </c>
      <c r="H17" s="43">
        <v>40681</v>
      </c>
      <c r="I17" s="40">
        <f t="shared" si="0"/>
        <v>59420.814319999998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7">
        <v>9</v>
      </c>
      <c r="B18" s="46" t="s">
        <v>12</v>
      </c>
      <c r="C18" s="48">
        <v>1377247</v>
      </c>
      <c r="D18" s="50" t="s">
        <v>32</v>
      </c>
      <c r="E18" s="41" t="s">
        <v>23</v>
      </c>
      <c r="F18" s="42">
        <v>870</v>
      </c>
      <c r="G18" s="49">
        <v>89.354607999999999</v>
      </c>
      <c r="H18" s="43">
        <v>40681</v>
      </c>
      <c r="I18" s="40">
        <f t="shared" si="0"/>
        <v>77738.508959999992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7">
        <v>10</v>
      </c>
      <c r="B19" s="46" t="s">
        <v>12</v>
      </c>
      <c r="C19" s="48">
        <v>1388572</v>
      </c>
      <c r="D19" s="50" t="s">
        <v>33</v>
      </c>
      <c r="E19" s="41" t="s">
        <v>23</v>
      </c>
      <c r="F19" s="42">
        <v>8</v>
      </c>
      <c r="G19" s="49">
        <v>1080.6021845</v>
      </c>
      <c r="H19" s="43">
        <v>40810</v>
      </c>
      <c r="I19" s="40">
        <f t="shared" si="0"/>
        <v>8644.8174760000002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7">
        <v>11</v>
      </c>
      <c r="B20" s="46" t="s">
        <v>12</v>
      </c>
      <c r="C20" s="48">
        <v>1408329</v>
      </c>
      <c r="D20" s="50" t="s">
        <v>34</v>
      </c>
      <c r="E20" s="41" t="s">
        <v>23</v>
      </c>
      <c r="F20" s="42">
        <v>6</v>
      </c>
      <c r="G20" s="49">
        <v>1572.4432904999999</v>
      </c>
      <c r="H20" s="43">
        <v>40978</v>
      </c>
      <c r="I20" s="40">
        <f t="shared" si="0"/>
        <v>9434.6597430000002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7">
        <v>12</v>
      </c>
      <c r="B21" s="46" t="s">
        <v>12</v>
      </c>
      <c r="C21" s="48">
        <v>1479984</v>
      </c>
      <c r="D21" s="50" t="s">
        <v>35</v>
      </c>
      <c r="E21" s="41" t="s">
        <v>23</v>
      </c>
      <c r="F21" s="42">
        <v>1</v>
      </c>
      <c r="G21" s="49">
        <v>64.509366</v>
      </c>
      <c r="H21" s="43">
        <v>41129</v>
      </c>
      <c r="I21" s="40">
        <f t="shared" si="0"/>
        <v>64.509366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5.75" x14ac:dyDescent="0.25">
      <c r="A22" s="47">
        <v>13</v>
      </c>
      <c r="B22" s="46" t="s">
        <v>12</v>
      </c>
      <c r="C22" s="48">
        <v>1479984</v>
      </c>
      <c r="D22" s="50" t="s">
        <v>35</v>
      </c>
      <c r="E22" s="41" t="s">
        <v>23</v>
      </c>
      <c r="F22" s="42">
        <v>15</v>
      </c>
      <c r="G22" s="49">
        <v>64.509366</v>
      </c>
      <c r="H22" s="43">
        <v>41129</v>
      </c>
      <c r="I22" s="40">
        <f t="shared" si="0"/>
        <v>967.64049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15.75" x14ac:dyDescent="0.25">
      <c r="A23" s="47">
        <v>14</v>
      </c>
      <c r="B23" s="46" t="s">
        <v>12</v>
      </c>
      <c r="C23" s="48">
        <v>1479985</v>
      </c>
      <c r="D23" s="50" t="s">
        <v>36</v>
      </c>
      <c r="E23" s="41" t="s">
        <v>23</v>
      </c>
      <c r="F23" s="42">
        <v>14</v>
      </c>
      <c r="G23" s="49">
        <v>61.681386000000003</v>
      </c>
      <c r="H23" s="43">
        <v>41129</v>
      </c>
      <c r="I23" s="40">
        <f t="shared" si="0"/>
        <v>863.5394040000001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15.75" x14ac:dyDescent="0.25">
      <c r="A24" s="47">
        <v>15</v>
      </c>
      <c r="B24" s="46" t="s">
        <v>12</v>
      </c>
      <c r="C24" s="48">
        <v>1479985</v>
      </c>
      <c r="D24" s="50" t="s">
        <v>36</v>
      </c>
      <c r="E24" s="41" t="s">
        <v>23</v>
      </c>
      <c r="F24" s="42">
        <v>1</v>
      </c>
      <c r="G24" s="49">
        <v>61.673530499999991</v>
      </c>
      <c r="H24" s="43">
        <v>41129</v>
      </c>
      <c r="I24" s="40">
        <f t="shared" si="0"/>
        <v>61.673530499999991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15.75" x14ac:dyDescent="0.25">
      <c r="A25" s="47">
        <v>16</v>
      </c>
      <c r="B25" s="46" t="s">
        <v>12</v>
      </c>
      <c r="C25" s="48">
        <v>1479985</v>
      </c>
      <c r="D25" s="50" t="s">
        <v>36</v>
      </c>
      <c r="E25" s="41" t="s">
        <v>23</v>
      </c>
      <c r="F25" s="42">
        <v>17</v>
      </c>
      <c r="G25" s="49">
        <v>61.673530499999991</v>
      </c>
      <c r="H25" s="43">
        <v>41129</v>
      </c>
      <c r="I25" s="40">
        <f t="shared" si="0"/>
        <v>1048.4500184999999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15.75" x14ac:dyDescent="0.25">
      <c r="A26" s="47">
        <v>17</v>
      </c>
      <c r="B26" s="46" t="s">
        <v>12</v>
      </c>
      <c r="C26" s="48">
        <v>1479985</v>
      </c>
      <c r="D26" s="50" t="s">
        <v>36</v>
      </c>
      <c r="E26" s="41" t="s">
        <v>23</v>
      </c>
      <c r="F26" s="42">
        <v>18</v>
      </c>
      <c r="G26" s="49">
        <v>61.673530499999991</v>
      </c>
      <c r="H26" s="43">
        <v>41129</v>
      </c>
      <c r="I26" s="40">
        <f t="shared" si="0"/>
        <v>1110.1235489999999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15.75" x14ac:dyDescent="0.25">
      <c r="A27" s="47">
        <v>18</v>
      </c>
      <c r="B27" s="46" t="s">
        <v>12</v>
      </c>
      <c r="C27" s="48">
        <v>1244513</v>
      </c>
      <c r="D27" s="50" t="s">
        <v>30</v>
      </c>
      <c r="E27" s="41" t="s">
        <v>23</v>
      </c>
      <c r="F27" s="42">
        <v>4</v>
      </c>
      <c r="G27" s="49">
        <v>541.90800000000002</v>
      </c>
      <c r="H27" s="43">
        <v>40771</v>
      </c>
      <c r="I27" s="40">
        <f t="shared" si="0"/>
        <v>2167.6320000000001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15.75" x14ac:dyDescent="0.25">
      <c r="A28" s="47">
        <v>19</v>
      </c>
      <c r="B28" s="46" t="s">
        <v>12</v>
      </c>
      <c r="C28" s="48">
        <v>1408329</v>
      </c>
      <c r="D28" s="50" t="s">
        <v>34</v>
      </c>
      <c r="E28" s="41" t="s">
        <v>23</v>
      </c>
      <c r="F28" s="42">
        <v>56</v>
      </c>
      <c r="G28" s="49">
        <v>937.49320799999987</v>
      </c>
      <c r="H28" s="43">
        <v>41487</v>
      </c>
      <c r="I28" s="40">
        <f t="shared" si="0"/>
        <v>52499.619647999993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4" customFormat="1" ht="29.25" customHeight="1" x14ac:dyDescent="0.25">
      <c r="A29" s="63" t="s">
        <v>7</v>
      </c>
      <c r="B29" s="63"/>
      <c r="C29" s="63"/>
      <c r="D29" s="63"/>
      <c r="E29" s="26"/>
      <c r="F29" s="27">
        <f>SUM(F10:F28)</f>
        <v>2823</v>
      </c>
      <c r="G29" s="28"/>
      <c r="H29" s="36"/>
      <c r="I29" s="44">
        <f>SUM(I10:I28)</f>
        <v>391013.99995099998</v>
      </c>
      <c r="J29" s="4" t="s">
        <v>21</v>
      </c>
    </row>
    <row r="30" spans="1:16361" s="4" customFormat="1" x14ac:dyDescent="0.25">
      <c r="A30" s="5"/>
      <c r="B30" s="5"/>
      <c r="C30" s="5"/>
      <c r="D30" s="6"/>
      <c r="E30" s="7"/>
      <c r="F30" s="10"/>
      <c r="G30" s="10"/>
      <c r="H30" s="37"/>
      <c r="I30" s="45">
        <f>I29*1.2</f>
        <v>469216.79994119995</v>
      </c>
      <c r="J30" s="4" t="s">
        <v>20</v>
      </c>
    </row>
    <row r="31" spans="1:16361" s="4" customFormat="1" ht="106.5" customHeight="1" x14ac:dyDescent="0.25">
      <c r="A31" s="64" t="s">
        <v>8</v>
      </c>
      <c r="B31" s="65"/>
      <c r="C31" s="65"/>
      <c r="D31" s="66"/>
      <c r="E31" s="67" t="s">
        <v>9</v>
      </c>
      <c r="F31" s="67"/>
      <c r="G31" s="67"/>
      <c r="H31" s="67"/>
    </row>
    <row r="32" spans="1:16361" s="4" customFormat="1" ht="15.75" x14ac:dyDescent="0.25">
      <c r="A32" s="60" t="s">
        <v>10</v>
      </c>
      <c r="B32" s="61"/>
      <c r="C32" s="61"/>
      <c r="D32" s="62"/>
      <c r="E32" s="59" t="s">
        <v>16</v>
      </c>
      <c r="F32" s="59"/>
      <c r="G32" s="59"/>
      <c r="H32" s="59"/>
    </row>
    <row r="33" spans="1:8" s="4" customFormat="1" ht="15.75" x14ac:dyDescent="0.25">
      <c r="A33" s="60" t="s">
        <v>15</v>
      </c>
      <c r="B33" s="61"/>
      <c r="C33" s="61"/>
      <c r="D33" s="62"/>
      <c r="E33" s="59" t="s">
        <v>16</v>
      </c>
      <c r="F33" s="59"/>
      <c r="G33" s="59"/>
      <c r="H33" s="59"/>
    </row>
    <row r="37" spans="1:8" s="18" customFormat="1" ht="15.75" x14ac:dyDescent="0.2">
      <c r="A37" s="51" t="s">
        <v>17</v>
      </c>
      <c r="B37" s="51"/>
      <c r="C37" s="51"/>
      <c r="D37" s="51"/>
      <c r="E37" s="19"/>
      <c r="F37" s="19"/>
      <c r="G37" s="68" t="s">
        <v>18</v>
      </c>
      <c r="H37" s="68"/>
    </row>
    <row r="38" spans="1:8" s="12" customFormat="1" ht="18.75" x14ac:dyDescent="0.3">
      <c r="A38" s="17"/>
      <c r="C38" s="31"/>
      <c r="F38" s="13"/>
      <c r="G38" s="33"/>
      <c r="H38" s="38"/>
    </row>
  </sheetData>
  <mergeCells count="15">
    <mergeCell ref="A37:D37"/>
    <mergeCell ref="A6:H6"/>
    <mergeCell ref="A1:H1"/>
    <mergeCell ref="A2:H2"/>
    <mergeCell ref="A3:H3"/>
    <mergeCell ref="A4:H4"/>
    <mergeCell ref="A5:H5"/>
    <mergeCell ref="E33:H33"/>
    <mergeCell ref="E32:H32"/>
    <mergeCell ref="A33:D33"/>
    <mergeCell ref="A32:D32"/>
    <mergeCell ref="A29:D29"/>
    <mergeCell ref="A31:D31"/>
    <mergeCell ref="E31:H31"/>
    <mergeCell ref="G37:H37"/>
  </mergeCells>
  <pageMargins left="0.62992125984251968" right="0.23622047244094491" top="0.35433070866141736" bottom="0.35433070866141736" header="0.31496062992125984" footer="0.31496062992125984"/>
  <pageSetup paperSize="9" scale="6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2019-12-17T02:33:00Z</cp:lastPrinted>
  <dcterms:created xsi:type="dcterms:W3CDTF">2016-09-16T10:27:35Z</dcterms:created>
  <dcterms:modified xsi:type="dcterms:W3CDTF">2019-12-17T02:33:06Z</dcterms:modified>
</cp:coreProperties>
</file>